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ik.bankov\Desktop\"/>
    </mc:Choice>
  </mc:AlternateContent>
  <xr:revisionPtr revIDLastSave="0" documentId="13_ncr:1_{49C8D018-B885-49AE-BCC3-91616DF167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0" i="10" l="1"/>
  <c r="L17" i="10"/>
  <c r="L8" i="10"/>
  <c r="L5" i="10"/>
  <c r="F20" i="10"/>
  <c r="F17" i="10"/>
  <c r="F8" i="10"/>
  <c r="F5" i="10"/>
  <c r="D25" i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<sst xmlns="http://schemas.openxmlformats.org/spreadsheetml/2006/main" count="113" uniqueCount="74">
  <si>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</si>
  <si>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</si>
  <si>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</si>
  <si>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</si>
  <si>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</si>
  <si>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</si>
  <si>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</si>
  <si>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</si>
  <si>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</si>
  <si>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</si>
  <si>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</si>
  <si>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</si>
  <si>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</si>
  <si>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</si>
  <si>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 xml:space="preserve">LAD1      IMEI: xxx      </t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</si>
  <si>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</si>
  <si>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</si>
  <si>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</si>
  <si>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</si>
  <si>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</si>
  <si>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</si>
  <si>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</si>
  <si>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</si>
  <si>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 xml:space="preserve">LAD2      IMEI: xxx      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</si>
  <si>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</si>
  <si>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</si>
  <si>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</si>
  <si>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</si>
  <si>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</si>
  <si>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</si>
  <si>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</si>
  <si>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</si>
  <si>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</si>
  <si>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</si>
  <si>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</si>
  <si>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</si>
  <si>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</si>
  <si>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</si>
  <si>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</si>
  <si>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</si>
  <si>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</si>
  <si>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</si>
  <si>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</si>
  <si>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 (To be added by test labs)</t>
  </si>
  <si>
    <t xml:space="preserve">Test Methodology: </t>
  </si>
  <si>
    <t>NR Standalone (SA)</t>
  </si>
  <si>
    <t>Operation Mode</t>
  </si>
  <si>
    <t>Anechoic Chamber</t>
  </si>
  <si>
    <t>&lt; &gt;</t>
  </si>
  <si>
    <t>Test system TRP expanded MU (optional)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</si>
  <si>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MU value of test system</t>
    </r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</si>
  <si>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</si>
  <si>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</si>
  <si>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</si>
  <si>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</si>
  <si>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</si>
  <si>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</si>
  <si>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</si>
  <si>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</si>
  <si>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>Test system TRS expanded MU (optional)</t>
  </si>
  <si>
    <t>gNodeB Emulator</t>
  </si>
  <si>
    <t>LAD1: NR SA: n1/n3/n5/n8/n28/n41/n77/n78</t>
  </si>
  <si>
    <t>LAD2: NR SA: n1/n3/n5/n8/n28/n41/n77/n78</t>
  </si>
  <si>
    <t>9.2.3.1</t>
  </si>
  <si>
    <t>3GPP RAN WG4 Meeting #103-e
Electronic Meeting, May 09 – May 20, 2022</t>
    <phoneticPr fontId="2" type="noConversion"/>
  </si>
  <si>
    <t>Element</t>
  </si>
  <si>
    <t xml:space="preserve">Element FR1 TRP/TRS Lab Alignment Campaign Measurement Results </t>
  </si>
  <si>
    <t>Discussion</t>
  </si>
  <si>
    <t>Element Materials Technology</t>
  </si>
  <si>
    <t>San Jose, CA</t>
  </si>
  <si>
    <t>Yes</t>
  </si>
  <si>
    <t>Anritsu MT8000A Radio Communication Test Station</t>
  </si>
  <si>
    <t>LAD measurement results for the FR1 TRP/TRS lab alignment campaign.</t>
  </si>
  <si>
    <t>R4-2210145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</si>
</sst>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charset val="134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1" fillId="4" borderId="0" xfId="0" applyFont="1" applyFill="1" applyAlignment="1">
      <alignment wrapText="1"/>
    </xf>
    <xf numFmtId="164" fontId="10" fillId="0" borderId="9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164" fontId="10" fillId="0" borderId="9" xfId="77" applyNumberFormat="1" applyFont="1" applyFill="1" applyBorder="1" applyAlignment="1" applyProtection="1">
      <alignment horizontal="center" vertical="center" wrapText="1"/>
    </xf>
    <xf numFmtId="164" fontId="10" fillId="0" borderId="1" xfId="77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</cellXfs>
  <cellStyles count="7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  <cellStyle name="Normal_SEMC OTA Test requirements" xfId="77" xr:uid="{6A97BDE1-B3AF-4623-A31A-3B1DF124692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361950</xdr:colOff>
          <xdr:row>26</xdr:row>
          <xdr:rowOff>171450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180975</xdr:rowOff>
        </xdr:from>
        <xdr:to>
          <xdr:col>9</xdr:col>
          <xdr:colOff>361950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3" sqref="B3"/>
    </sheetView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17" t="s">
        <v>64</v>
      </c>
    </row>
    <row r="3" spans="1:2">
      <c r="A3" s="4" t="s">
        <v>0</v>
      </c>
      <c r="B3" t="s">
        <v>73</v>
      </c>
    </row>
    <row r="4" spans="1:2">
      <c r="A4" s="4" t="s">
        <v>1</v>
      </c>
      <c r="B4" t="s">
        <v>63</v>
      </c>
    </row>
    <row r="5" spans="1:2">
      <c r="A5" s="4" t="s">
        <v>2</v>
      </c>
      <c r="B5" t="s">
        <v>65</v>
      </c>
    </row>
    <row r="6" spans="1:2">
      <c r="A6" s="4" t="s">
        <v>3</v>
      </c>
      <c r="B6" t="s">
        <v>66</v>
      </c>
    </row>
    <row r="7" spans="1:2">
      <c r="A7" s="4" t="s">
        <v>4</v>
      </c>
      <c r="B7" t="s">
        <v>67</v>
      </c>
    </row>
    <row r="8" spans="1:2">
      <c r="A8" s="4"/>
    </row>
    <row r="9" spans="1:2" ht="30">
      <c r="A9" s="4" t="s">
        <v>5</v>
      </c>
      <c r="B9" s="1" t="s">
        <v>72</v>
      </c>
    </row>
    <row r="11" spans="1:2">
      <c r="B11" s="4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workbookViewId="0">
      <selection activeCell="B24" sqref="B24"/>
    </sheetView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38</v>
      </c>
      <c r="B1" s="3"/>
    </row>
    <row r="2" spans="1:2">
      <c r="A2" s="7" t="s">
        <v>7</v>
      </c>
      <c r="B2" s="8" t="s">
        <v>24</v>
      </c>
    </row>
    <row r="3" spans="1:2">
      <c r="A3" s="7" t="s">
        <v>25</v>
      </c>
      <c r="B3" s="9" t="s">
        <v>27</v>
      </c>
    </row>
    <row r="4" spans="1:2">
      <c r="A4" s="7" t="s">
        <v>26</v>
      </c>
      <c r="B4" s="9" t="s">
        <v>28</v>
      </c>
    </row>
    <row r="5" spans="1:2">
      <c r="A5" s="5" t="s">
        <v>29</v>
      </c>
      <c r="B5" s="10"/>
    </row>
    <row r="6" spans="1:2">
      <c r="A6" s="7" t="s">
        <v>51</v>
      </c>
      <c r="B6" s="7" t="s">
        <v>30</v>
      </c>
    </row>
    <row r="7" spans="1:2">
      <c r="A7" s="7" t="s">
        <v>52</v>
      </c>
      <c r="B7" s="8" t="s">
        <v>31</v>
      </c>
    </row>
    <row r="8" spans="1:2">
      <c r="A8" s="5" t="s">
        <v>54</v>
      </c>
      <c r="B8" s="10"/>
    </row>
    <row r="9" spans="1:2">
      <c r="A9" s="7" t="s">
        <v>32</v>
      </c>
      <c r="B9" s="8" t="s">
        <v>53</v>
      </c>
    </row>
    <row r="10" spans="1:2">
      <c r="A10" s="7" t="s">
        <v>33</v>
      </c>
      <c r="B10" s="8" t="s">
        <v>34</v>
      </c>
    </row>
    <row r="11" spans="1:2">
      <c r="A11" s="7" t="s">
        <v>35</v>
      </c>
      <c r="B11" s="8" t="s">
        <v>36</v>
      </c>
    </row>
    <row r="12" spans="1:2">
      <c r="A12" s="7" t="s">
        <v>46</v>
      </c>
      <c r="B12" s="8" t="s">
        <v>45</v>
      </c>
    </row>
    <row r="13" spans="1:2">
      <c r="A13" s="21" t="s">
        <v>37</v>
      </c>
      <c r="B13" s="8" t="s">
        <v>61</v>
      </c>
    </row>
    <row r="14" spans="1:2">
      <c r="A14" s="21"/>
      <c r="B14" s="8" t="s">
        <v>62</v>
      </c>
    </row>
    <row r="15" spans="1:2">
      <c r="A15" s="5" t="s">
        <v>9</v>
      </c>
      <c r="B15" s="10"/>
    </row>
    <row r="16" spans="1:2">
      <c r="A16" s="7" t="s">
        <v>10</v>
      </c>
      <c r="B16" s="11" t="s">
        <v>39</v>
      </c>
    </row>
    <row r="17" spans="1:4">
      <c r="A17" s="7" t="s">
        <v>40</v>
      </c>
      <c r="B17" s="11" t="s">
        <v>41</v>
      </c>
      <c r="C17" s="13"/>
    </row>
    <row r="18" spans="1:4">
      <c r="A18" s="5" t="s">
        <v>42</v>
      </c>
      <c r="B18" s="18" t="s">
        <v>43</v>
      </c>
      <c r="C18" s="13"/>
    </row>
    <row r="19" spans="1:4">
      <c r="A19" s="7" t="s">
        <v>6</v>
      </c>
      <c r="B19" t="s">
        <v>68</v>
      </c>
    </row>
    <row r="20" spans="1:4">
      <c r="A20" s="7" t="s">
        <v>8</v>
      </c>
      <c r="B20" t="s">
        <v>69</v>
      </c>
    </row>
    <row r="21" spans="1:4">
      <c r="A21" s="7" t="s">
        <v>55</v>
      </c>
      <c r="B21" s="8" t="s">
        <v>70</v>
      </c>
    </row>
    <row r="22" spans="1:4">
      <c r="A22" s="7" t="s">
        <v>44</v>
      </c>
      <c r="B22" s="8" t="s">
        <v>47</v>
      </c>
    </row>
    <row r="23" spans="1:4">
      <c r="A23" s="7" t="s">
        <v>60</v>
      </c>
      <c r="B23" t="s">
        <v>71</v>
      </c>
    </row>
    <row r="24" spans="1:4">
      <c r="A24" s="7" t="s">
        <v>49</v>
      </c>
      <c r="B24" t="s">
        <v>48</v>
      </c>
    </row>
    <row r="25" spans="1:4">
      <c r="A25" s="7" t="s">
        <v>59</v>
      </c>
      <c r="B25" t="s">
        <v>48</v>
      </c>
      <c r="C25" s="6" t="str">
        <f>IF(B25="Noise Limited","RS-EPRE [dBm / 15kHz]","SIR [dB]")</f>
        <v>SIR [dB]</v>
      </c>
      <c r="D25" s="6" t="str">
        <f>IF(B25="Noise Limited","[dBm / 15kHz]","[dB]")</f>
        <v>[dB]</v>
      </c>
    </row>
    <row r="26" spans="1:4">
      <c r="A26" s="12"/>
      <c r="B26" s="11"/>
    </row>
    <row r="27" spans="1:4">
      <c r="A27" s="11"/>
      <c r="B27" s="11"/>
    </row>
    <row r="28" spans="1:4" ht="30">
      <c r="A28" s="7" t="s">
        <v>50</v>
      </c>
      <c r="B28" s="11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22"/>
  <sheetViews>
    <sheetView topLeftCell="A15" zoomScale="115" zoomScaleNormal="115" workbookViewId="0">
      <selection activeCell="J17" sqref="J17:K22"/>
    </sheetView>
  </sheetViews>
  <sheetFormatPr defaultRowHeight="15"/>
  <cols>
    <col min="6" max="6" width="16" customWidth="1"/>
    <col min="12" max="12" width="16.85546875" customWidth="1"/>
  </cols>
  <sheetData>
    <row r="1" spans="1:12" ht="16.149999999999999" customHeight="1" thickBot="1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2" ht="15.75" thickBot="1">
      <c r="A2" s="24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15" customHeight="1">
      <c r="A3" s="27" t="s">
        <v>11</v>
      </c>
      <c r="B3" s="29" t="s">
        <v>56</v>
      </c>
      <c r="C3" s="29"/>
      <c r="D3" s="31" t="s">
        <v>21</v>
      </c>
      <c r="E3" s="31"/>
      <c r="F3" s="29" t="s">
        <v>57</v>
      </c>
      <c r="H3" s="29" t="s">
        <v>56</v>
      </c>
      <c r="I3" s="29"/>
      <c r="J3" s="31" t="s">
        <v>22</v>
      </c>
      <c r="K3" s="31"/>
      <c r="L3" s="29" t="s">
        <v>58</v>
      </c>
    </row>
    <row r="4" spans="1:12" ht="15.75" thickBot="1">
      <c r="A4" s="28"/>
      <c r="B4" s="30"/>
      <c r="C4" s="30"/>
      <c r="D4" s="16" t="s">
        <v>12</v>
      </c>
      <c r="E4" s="16" t="s">
        <v>13</v>
      </c>
      <c r="F4" s="30"/>
      <c r="H4" s="30"/>
      <c r="I4" s="30"/>
      <c r="J4" s="16" t="s">
        <v>12</v>
      </c>
      <c r="K4" s="16" t="s">
        <v>13</v>
      </c>
      <c r="L4" s="30"/>
    </row>
    <row r="5" spans="1:12">
      <c r="A5" s="23" t="s">
        <v>16</v>
      </c>
      <c r="B5" s="15" t="s">
        <v>18</v>
      </c>
      <c r="C5" s="15">
        <v>509202</v>
      </c>
      <c r="D5" s="19"/>
      <c r="E5" s="19"/>
      <c r="F5" s="32">
        <f>10*LOG((10^(D5/10)+10^(D6/10)+10^(D7/10)+10^(E5/10)+10^(E6/10)+10^(E7/10))/6)</f>
        <v>0</v>
      </c>
      <c r="H5" s="15" t="s">
        <v>18</v>
      </c>
      <c r="I5" s="15">
        <v>509202</v>
      </c>
      <c r="J5" s="19"/>
      <c r="K5" s="19"/>
      <c r="L5" s="32">
        <f>-10*LOG(6/(10^(J5/10)+10^(J6/10)+10^(J7/10)+10^(K5/10)+10^(K6/10)+10^(K7/10)))</f>
        <v>0</v>
      </c>
    </row>
    <row r="6" spans="1:12">
      <c r="A6" s="22"/>
      <c r="B6" s="14" t="s">
        <v>19</v>
      </c>
      <c r="C6" s="14">
        <v>518598</v>
      </c>
      <c r="D6" s="20"/>
      <c r="E6" s="20"/>
      <c r="F6" s="33"/>
      <c r="H6" s="14" t="s">
        <v>19</v>
      </c>
      <c r="I6" s="14">
        <v>518598</v>
      </c>
      <c r="J6" s="20"/>
      <c r="K6" s="20"/>
      <c r="L6" s="33"/>
    </row>
    <row r="7" spans="1:12">
      <c r="A7" s="22"/>
      <c r="B7" s="14" t="s">
        <v>20</v>
      </c>
      <c r="C7" s="14">
        <v>528000</v>
      </c>
      <c r="D7" s="20"/>
      <c r="E7" s="20"/>
      <c r="F7" s="33"/>
      <c r="H7" s="14" t="s">
        <v>20</v>
      </c>
      <c r="I7" s="14">
        <v>528000</v>
      </c>
      <c r="J7" s="20"/>
      <c r="K7" s="20"/>
      <c r="L7" s="33"/>
    </row>
    <row r="8" spans="1:12">
      <c r="A8" s="22" t="s">
        <v>17</v>
      </c>
      <c r="B8" s="14" t="s">
        <v>18</v>
      </c>
      <c r="C8" s="14">
        <v>623334</v>
      </c>
      <c r="D8" s="20"/>
      <c r="E8" s="20"/>
      <c r="F8" s="32">
        <f>10*LOG((10^(D8/10)+10^(D9/10)+10^(D10/10)+10^(E8/10)+10^(E9/10)+10^(E10/10))/6)</f>
        <v>0</v>
      </c>
      <c r="H8" s="14" t="s">
        <v>18</v>
      </c>
      <c r="I8" s="14">
        <v>623334</v>
      </c>
      <c r="J8" s="20"/>
      <c r="K8" s="20"/>
      <c r="L8" s="32">
        <f>-10*LOG(6/(10^(J8/10)+10^(J9/10)+10^(J10/10)+10^(K8/10)+10^(K9/10)+10^(K10/10)))</f>
        <v>0</v>
      </c>
    </row>
    <row r="9" spans="1:12">
      <c r="A9" s="22"/>
      <c r="B9" s="14" t="s">
        <v>19</v>
      </c>
      <c r="C9" s="14">
        <v>636666</v>
      </c>
      <c r="D9" s="20"/>
      <c r="E9" s="20"/>
      <c r="F9" s="33"/>
      <c r="H9" s="14" t="s">
        <v>19</v>
      </c>
      <c r="I9" s="14">
        <v>636666</v>
      </c>
      <c r="J9" s="20"/>
      <c r="K9" s="20"/>
      <c r="L9" s="33"/>
    </row>
    <row r="10" spans="1:12">
      <c r="A10" s="22"/>
      <c r="B10" s="14" t="s">
        <v>20</v>
      </c>
      <c r="C10" s="14">
        <v>650000</v>
      </c>
      <c r="D10" s="20"/>
      <c r="E10" s="20"/>
      <c r="F10" s="33"/>
      <c r="H10" s="14" t="s">
        <v>20</v>
      </c>
      <c r="I10" s="14">
        <v>650000</v>
      </c>
      <c r="J10" s="20"/>
      <c r="K10" s="20"/>
      <c r="L10" s="33"/>
    </row>
    <row r="12" spans="1:12" ht="15.75" thickBot="1"/>
    <row r="13" spans="1:12" ht="16.5" thickBot="1">
      <c r="A13" s="34" t="s">
        <v>23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6"/>
    </row>
    <row r="14" spans="1:12" ht="15.75" thickBot="1">
      <c r="A14" s="24" t="s">
        <v>15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>
      <c r="A15" s="27" t="s">
        <v>11</v>
      </c>
      <c r="B15" s="29" t="s">
        <v>56</v>
      </c>
      <c r="C15" s="29"/>
      <c r="D15" s="31" t="s">
        <v>21</v>
      </c>
      <c r="E15" s="31"/>
      <c r="F15" s="29" t="s">
        <v>57</v>
      </c>
      <c r="H15" s="29" t="s">
        <v>56</v>
      </c>
      <c r="I15" s="29"/>
      <c r="J15" s="31" t="s">
        <v>22</v>
      </c>
      <c r="K15" s="31"/>
      <c r="L15" s="29" t="s">
        <v>58</v>
      </c>
    </row>
    <row r="16" spans="1:12" ht="15.75" thickBot="1">
      <c r="A16" s="28"/>
      <c r="B16" s="30"/>
      <c r="C16" s="30"/>
      <c r="D16" s="16" t="s">
        <v>12</v>
      </c>
      <c r="E16" s="16" t="s">
        <v>13</v>
      </c>
      <c r="F16" s="30"/>
      <c r="H16" s="30"/>
      <c r="I16" s="30"/>
      <c r="J16" s="16" t="s">
        <v>12</v>
      </c>
      <c r="K16" s="16" t="s">
        <v>13</v>
      </c>
      <c r="L16" s="30"/>
    </row>
    <row r="17" spans="1:12">
      <c r="A17" s="23" t="s">
        <v>16</v>
      </c>
      <c r="B17" s="15" t="s">
        <v>18</v>
      </c>
      <c r="C17" s="15">
        <v>509202</v>
      </c>
      <c r="D17" s="19"/>
      <c r="E17" s="19"/>
      <c r="F17" s="32">
        <f>10*LOG((10^(D17/10)+10^(D18/10)+10^(D19/10)+10^(E17/10)+10^(E18/10)+10^(E19/10))/6)</f>
        <v>0</v>
      </c>
      <c r="H17" s="15" t="s">
        <v>18</v>
      </c>
      <c r="I17" s="15">
        <v>509202</v>
      </c>
      <c r="J17" s="19"/>
      <c r="K17" s="19"/>
      <c r="L17" s="32">
        <f>-10*LOG(6/(10^(J17/10)+10^(J18/10)+10^(J19/10)+10^(K17/10)+10^(K18/10)+10^(K19/10)))</f>
        <v>0</v>
      </c>
    </row>
    <row r="18" spans="1:12">
      <c r="A18" s="22"/>
      <c r="B18" s="14" t="s">
        <v>19</v>
      </c>
      <c r="C18" s="14">
        <v>518598</v>
      </c>
      <c r="D18" s="20"/>
      <c r="E18" s="20"/>
      <c r="F18" s="33"/>
      <c r="H18" s="14" t="s">
        <v>19</v>
      </c>
      <c r="I18" s="14">
        <v>518598</v>
      </c>
      <c r="J18" s="20"/>
      <c r="K18" s="20"/>
      <c r="L18" s="33"/>
    </row>
    <row r="19" spans="1:12">
      <c r="A19" s="22"/>
      <c r="B19" s="14" t="s">
        <v>20</v>
      </c>
      <c r="C19" s="14">
        <v>528000</v>
      </c>
      <c r="D19" s="20"/>
      <c r="E19" s="20"/>
      <c r="F19" s="33"/>
      <c r="H19" s="14" t="s">
        <v>20</v>
      </c>
      <c r="I19" s="14">
        <v>528000</v>
      </c>
      <c r="J19" s="20"/>
      <c r="K19" s="20"/>
      <c r="L19" s="33"/>
    </row>
    <row r="20" spans="1:12">
      <c r="A20" s="22" t="s">
        <v>17</v>
      </c>
      <c r="B20" s="14" t="s">
        <v>18</v>
      </c>
      <c r="C20" s="14">
        <v>623334</v>
      </c>
      <c r="D20" s="20"/>
      <c r="E20" s="20"/>
      <c r="F20" s="32">
        <f>10*LOG((10^(D20/10)+10^(D21/10)+10^(D22/10)+10^(E20/10)+10^(E21/10)+10^(E22/10))/6)</f>
        <v>0</v>
      </c>
      <c r="H20" s="14" t="s">
        <v>18</v>
      </c>
      <c r="I20" s="14">
        <v>623334</v>
      </c>
      <c r="J20" s="20"/>
      <c r="K20" s="20"/>
      <c r="L20" s="32">
        <f>-10*LOG(6/(10^(J20/10)+10^(J21/10)+10^(J22/10)+10^(K20/10)+10^(K21/10)+10^(K22/10)))</f>
        <v>0</v>
      </c>
    </row>
    <row r="21" spans="1:12">
      <c r="A21" s="22"/>
      <c r="B21" s="14" t="s">
        <v>19</v>
      </c>
      <c r="C21" s="14">
        <v>636666</v>
      </c>
      <c r="D21" s="20"/>
      <c r="E21" s="20"/>
      <c r="F21" s="33"/>
      <c r="H21" s="14" t="s">
        <v>19</v>
      </c>
      <c r="I21" s="14">
        <v>636666</v>
      </c>
      <c r="J21" s="20"/>
      <c r="K21" s="20"/>
      <c r="L21" s="33"/>
    </row>
    <row r="22" spans="1:12">
      <c r="A22" s="22"/>
      <c r="B22" s="14" t="s">
        <v>20</v>
      </c>
      <c r="C22" s="14">
        <v>650000</v>
      </c>
      <c r="D22" s="20"/>
      <c r="E22" s="20"/>
      <c r="F22" s="33"/>
      <c r="H22" s="14" t="s">
        <v>20</v>
      </c>
      <c r="I22" s="14">
        <v>650000</v>
      </c>
      <c r="J22" s="20"/>
      <c r="K22" s="20"/>
      <c r="L22" s="33"/>
    </row>
  </sheetData>
  <mergeCells count="30">
    <mergeCell ref="A1:L1"/>
    <mergeCell ref="A2:L2"/>
    <mergeCell ref="A13:L13"/>
    <mergeCell ref="F5:F7"/>
    <mergeCell ref="F3:F4"/>
    <mergeCell ref="H3:I4"/>
    <mergeCell ref="J3:K3"/>
    <mergeCell ref="L3:L4"/>
    <mergeCell ref="L5:L7"/>
    <mergeCell ref="A3:A4"/>
    <mergeCell ref="B3:C4"/>
    <mergeCell ref="D3:E3"/>
    <mergeCell ref="A5:A7"/>
    <mergeCell ref="A8:A10"/>
    <mergeCell ref="F8:F10"/>
    <mergeCell ref="L8:L10"/>
    <mergeCell ref="A20:A22"/>
    <mergeCell ref="A17:A19"/>
    <mergeCell ref="A14:L14"/>
    <mergeCell ref="A15:A16"/>
    <mergeCell ref="B15:C16"/>
    <mergeCell ref="D15:E15"/>
    <mergeCell ref="F15:F16"/>
    <mergeCell ref="H15:I16"/>
    <mergeCell ref="J15:K15"/>
    <mergeCell ref="L15:L16"/>
    <mergeCell ref="F17:F19"/>
    <mergeCell ref="L17:L19"/>
    <mergeCell ref="F20:F22"/>
    <mergeCell ref="L20:L22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361950</xdr:colOff>
                <xdr:row>26</xdr:row>
                <xdr:rowOff>171450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180975</xdr:rowOff>
              </from>
              <to>
                <xdr:col>9</xdr:col>
                <xdr:colOff>361950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Nik Bankov</cp:lastModifiedBy>
  <dcterms:created xsi:type="dcterms:W3CDTF">2014-04-03T16:46:49Z</dcterms:created>
  <dcterms:modified xsi:type="dcterms:W3CDTF">2022-04-25T20:33:31Z</dcterms:modified>
  <cp:category/>
</cp:coreProperties>
</file>